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1\"/>
    </mc:Choice>
  </mc:AlternateContent>
  <xr:revisionPtr revIDLastSave="0" documentId="13_ncr:1_{73CC5C59-FEDA-4634-A95D-933E4ED91B13}" xr6:coauthVersionLast="47" xr6:coauthVersionMax="47" xr10:uidLastSave="{00000000-0000-0000-0000-000000000000}"/>
  <bookViews>
    <workbookView xWindow="-108" yWindow="-108" windowWidth="23256" windowHeight="14016" tabRatio="687" xr2:uid="{00000000-000D-0000-FFFF-FFFF00000000}"/>
  </bookViews>
  <sheets>
    <sheet name=" Ausgangstabelle" sheetId="8" r:id="rId1"/>
    <sheet name="fertige Tabelle" sheetId="10" state="hidden" r:id="rId2"/>
    <sheet name="Lösung" sheetId="11" r:id="rId3"/>
    <sheet name="Textorientierung + gem. Bezüge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" i="11" l="1"/>
  <c r="B8" i="11"/>
  <c r="E7" i="11"/>
  <c r="C14" i="11" s="1"/>
  <c r="B8" i="10"/>
  <c r="E7" i="10" s="1"/>
  <c r="B18" i="10"/>
  <c r="C15" i="11" l="1"/>
  <c r="C16" i="11"/>
  <c r="C18" i="11"/>
  <c r="C13" i="10"/>
  <c r="C16" i="10"/>
  <c r="C14" i="10"/>
  <c r="C15" i="10"/>
  <c r="C17" i="10"/>
  <c r="C13" i="11"/>
  <c r="C17" i="11"/>
  <c r="C18" i="10" l="1"/>
</calcChain>
</file>

<file path=xl/sharedStrings.xml><?xml version="1.0" encoding="utf-8"?>
<sst xmlns="http://schemas.openxmlformats.org/spreadsheetml/2006/main" count="65" uniqueCount="23">
  <si>
    <t>Betriebskostenabrechnung</t>
  </si>
  <si>
    <t>Müllabfuhr</t>
  </si>
  <si>
    <t>Strom</t>
  </si>
  <si>
    <t>Heizung</t>
  </si>
  <si>
    <t>Summe</t>
  </si>
  <si>
    <t>Aufteilung nach Wohnflächen</t>
  </si>
  <si>
    <t>Name</t>
  </si>
  <si>
    <t>Berger</t>
  </si>
  <si>
    <t>Hofer</t>
  </si>
  <si>
    <t>Hammer</t>
  </si>
  <si>
    <t>Gesamtfläche</t>
  </si>
  <si>
    <t>Betriebskosten je m²</t>
  </si>
  <si>
    <t>Fläche</t>
  </si>
  <si>
    <t>Betriebskosten</t>
  </si>
  <si>
    <t>Wohnfläche</t>
  </si>
  <si>
    <t>Mayer</t>
  </si>
  <si>
    <t>Muster</t>
  </si>
  <si>
    <t>Wohnhaus Sackgasse 1</t>
  </si>
  <si>
    <t>Betriebskosten Jänner 2006</t>
  </si>
  <si>
    <t>Bauer</t>
  </si>
  <si>
    <t>Lösung (ohne die berechneten Ergebnisse):</t>
  </si>
  <si>
    <t xml:space="preserve">Vom </t>
  </si>
  <si>
    <t xml:space="preserve">vom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</si>
</sst>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€&quot;\ * #,##0.00_-;\-&quot;€&quot;\ * #,##0.00_-;_-&quot;€&quot;\ * &quot;-&quot;??_-;_-@_-"/>
    <numFmt numFmtId="164" formatCode="_-[$EUR]\ * #,##0.00_-;\-[$EUR]\ * #,##0.00_-;_-[$EUR]\ * &quot;-&quot;??_-;_-@_-"/>
    <numFmt numFmtId="165" formatCode="0\ &quot;m²&quot;"/>
    <numFmt numFmtId="166" formatCode="@* &quot;€&quot;_-"/>
    <numFmt numFmtId="167" formatCode="@* &quot;m²&quot;_-"/>
    <numFmt numFmtId="168" formatCode="\ &quot;EUR&quot;\ * 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3" fillId="0" borderId="9" xfId="0" applyFont="1" applyBorder="1"/>
    <xf numFmtId="0" fontId="0" fillId="0" borderId="9" xfId="0" applyBorder="1"/>
    <xf numFmtId="0" fontId="0" fillId="0" borderId="2" xfId="0" applyBorder="1"/>
    <xf numFmtId="14" fontId="0" fillId="0" borderId="0" xfId="0" applyNumberFormat="1"/>
    <xf numFmtId="0" fontId="3" fillId="0" borderId="0" xfId="0" applyNumberFormat="1" applyFont="1"/>
    <xf numFmtId="0" fontId="0" fillId="0" borderId="0" xfId="0" applyNumberFormat="1"/>
    <xf numFmtId="0" fontId="3" fillId="0" borderId="9" xfId="0" applyNumberFormat="1" applyFont="1" applyBorder="1"/>
    <xf numFmtId="0" fontId="0" fillId="0" borderId="9" xfId="0" applyNumberFormat="1" applyBorder="1"/>
    <xf numFmtId="0" fontId="0" fillId="0" borderId="2" xfId="0" applyNumberFormat="1" applyBorder="1"/>
    <xf numFmtId="0" fontId="0" fillId="0" borderId="5" xfId="0" applyNumberFormat="1" applyBorder="1"/>
    <xf numFmtId="0" fontId="2" fillId="0" borderId="2" xfId="0" applyNumberFormat="1" applyFont="1" applyBorder="1"/>
    <xf numFmtId="0" fontId="0" fillId="0" borderId="10" xfId="0" applyNumberFormat="1" applyBorder="1"/>
    <xf numFmtId="0" fontId="0" fillId="0" borderId="6" xfId="0" applyNumberFormat="1" applyBorder="1"/>
    <xf numFmtId="0" fontId="0" fillId="0" borderId="1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2" fillId="0" borderId="2" xfId="0" applyNumberFormat="1" applyFont="1" applyBorder="1" applyAlignment="1"/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165" fontId="0" fillId="2" borderId="4" xfId="0" applyNumberFormat="1" applyFill="1" applyBorder="1"/>
    <xf numFmtId="0" fontId="0" fillId="2" borderId="5" xfId="0" applyNumberFormat="1" applyFill="1" applyBorder="1"/>
    <xf numFmtId="0" fontId="0" fillId="2" borderId="4" xfId="0" applyNumberFormat="1" applyFill="1" applyBorder="1"/>
    <xf numFmtId="0" fontId="0" fillId="2" borderId="11" xfId="0" applyNumberFormat="1" applyFill="1" applyBorder="1"/>
    <xf numFmtId="0" fontId="6" fillId="0" borderId="0" xfId="1"/>
    <xf numFmtId="0" fontId="6" fillId="0" borderId="2" xfId="1" applyNumberFormat="1" applyBorder="1" applyAlignment="1">
      <alignment textRotation="90"/>
    </xf>
    <xf numFmtId="0" fontId="6" fillId="0" borderId="4" xfId="1" applyNumberFormat="1" applyBorder="1" applyAlignment="1">
      <alignment textRotation="90"/>
    </xf>
    <xf numFmtId="167" fontId="6" fillId="2" borderId="12" xfId="1" applyNumberFormat="1" applyFill="1" applyBorder="1"/>
    <xf numFmtId="1" fontId="6" fillId="2" borderId="12" xfId="1" applyNumberFormat="1" applyFill="1" applyBorder="1"/>
    <xf numFmtId="1" fontId="6" fillId="2" borderId="2" xfId="1" applyNumberFormat="1" applyFill="1" applyBorder="1"/>
    <xf numFmtId="1" fontId="6" fillId="2" borderId="4" xfId="1" applyNumberFormat="1" applyFill="1" applyBorder="1"/>
    <xf numFmtId="1" fontId="6" fillId="2" borderId="5" xfId="1" applyNumberFormat="1" applyFill="1" applyBorder="1"/>
    <xf numFmtId="166" fontId="6" fillId="0" borderId="13" xfId="1" applyNumberFormat="1" applyBorder="1"/>
    <xf numFmtId="1" fontId="6" fillId="0" borderId="13" xfId="1" applyNumberFormat="1" applyBorder="1"/>
    <xf numFmtId="1" fontId="6" fillId="0" borderId="14" xfId="1" applyNumberFormat="1" applyBorder="1"/>
    <xf numFmtId="1" fontId="6" fillId="0" borderId="15" xfId="1" applyNumberFormat="1" applyBorder="1"/>
    <xf numFmtId="1" fontId="6" fillId="0" borderId="16" xfId="1" applyNumberFormat="1" applyBorder="1"/>
    <xf numFmtId="166" fontId="6" fillId="0" borderId="17" xfId="1" applyNumberFormat="1" applyBorder="1"/>
    <xf numFmtId="1" fontId="6" fillId="0" borderId="17" xfId="1" applyNumberFormat="1" applyBorder="1"/>
    <xf numFmtId="1" fontId="6" fillId="0" borderId="1" xfId="1" applyNumberFormat="1" applyBorder="1"/>
    <xf numFmtId="1" fontId="6" fillId="0" borderId="7" xfId="1" applyNumberFormat="1" applyBorder="1"/>
    <xf numFmtId="1" fontId="6" fillId="0" borderId="18" xfId="1" applyNumberFormat="1" applyBorder="1"/>
    <xf numFmtId="166" fontId="6" fillId="0" borderId="19" xfId="1" applyNumberFormat="1" applyBorder="1"/>
    <xf numFmtId="1" fontId="6" fillId="0" borderId="19" xfId="1" applyNumberFormat="1" applyBorder="1"/>
    <xf numFmtId="1" fontId="6" fillId="0" borderId="20" xfId="1" applyNumberFormat="1" applyBorder="1"/>
    <xf numFmtId="1" fontId="6" fillId="0" borderId="21" xfId="1" applyNumberFormat="1" applyBorder="1"/>
    <xf numFmtId="1" fontId="6" fillId="0" borderId="22" xfId="1" applyNumberFormat="1" applyBorder="1"/>
    <xf numFmtId="166" fontId="2" fillId="2" borderId="12" xfId="1" applyNumberFormat="1" applyFont="1" applyFill="1" applyBorder="1"/>
    <xf numFmtId="0" fontId="6" fillId="0" borderId="4" xfId="1" applyNumberFormat="1" applyFont="1" applyBorder="1" applyAlignment="1">
      <alignment textRotation="90"/>
    </xf>
    <xf numFmtId="0" fontId="6" fillId="0" borderId="5" xfId="1" applyNumberFormat="1" applyFont="1" applyBorder="1" applyAlignment="1">
      <alignment textRotation="90"/>
    </xf>
    <xf numFmtId="0" fontId="0" fillId="0" borderId="10" xfId="0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168" fontId="0" fillId="2" borderId="5" xfId="0" applyNumberFormat="1" applyFill="1" applyBorder="1"/>
    <xf numFmtId="168" fontId="0" fillId="2" borderId="11" xfId="0" applyNumberFormat="1" applyFill="1" applyBorder="1"/>
    <xf numFmtId="0" fontId="0" fillId="2" borderId="18" xfId="0" applyNumberFormat="1" applyFill="1" applyBorder="1"/>
    <xf numFmtId="164" fontId="0" fillId="2" borderId="18" xfId="2" applyNumberFormat="1" applyFont="1" applyFill="1" applyBorder="1"/>
    <xf numFmtId="164" fontId="0" fillId="2" borderId="11" xfId="2" applyNumberFormat="1" applyFont="1" applyFill="1" applyBorder="1"/>
    <xf numFmtId="164" fontId="0" fillId="2" borderId="5" xfId="2" applyNumberFormat="1" applyFont="1" applyFill="1" applyBorder="1"/>
    <xf numFmtId="164" fontId="0" fillId="0" borderId="5" xfId="0" applyNumberFormat="1" applyBorder="1"/>
    <xf numFmtId="164" fontId="0" fillId="2" borderId="5" xfId="0" applyNumberFormat="1" applyFill="1" applyBorder="1"/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left" indent="1"/>
    </xf>
    <xf numFmtId="0" fontId="0" fillId="0" borderId="3" xfId="0" applyNumberFormat="1" applyBorder="1" applyAlignment="1">
      <alignment horizontal="left" indent="1"/>
    </xf>
    <xf numFmtId="164" fontId="0" fillId="2" borderId="16" xfId="2" applyNumberFormat="1" applyFont="1" applyFill="1" applyBorder="1"/>
    <xf numFmtId="164" fontId="7" fillId="2" borderId="11" xfId="2" applyNumberFormat="1" applyFont="1" applyFill="1" applyBorder="1" applyAlignment="1"/>
    <xf numFmtId="0" fontId="7" fillId="2" borderId="16" xfId="0" applyNumberFormat="1" applyFont="1" applyFill="1" applyBorder="1" applyAlignment="1"/>
    <xf numFmtId="0" fontId="3" fillId="0" borderId="0" xfId="0" applyNumberFormat="1" applyFont="1" applyAlignment="1">
      <alignment horizontal="center"/>
    </xf>
    <xf numFmtId="14" fontId="0" fillId="0" borderId="9" xfId="0" applyNumberFormat="1" applyBorder="1"/>
  </cellXfs>
  <cellStyles count="3">
    <cellStyle name="Standard" xfId="0" builtinId="0"/>
    <cellStyle name="Standard_Textorientierung + gemischte Bezüge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196094</xdr:colOff>
      <xdr:row>19</xdr:row>
      <xdr:rowOff>168940</xdr:rowOff>
    </xdr:from>
    <xdr:to>
      <xdr:col>10</xdr:col>
      <xdr:colOff>662620</xdr:colOff>
      <xdr:row>36</xdr:row>
      <xdr:rowOff>9835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9756" y="3515878"/>
          <a:ext cx="4393756" cy="2730634"/>
        </a:xfrm>
        <a:prstGeom prst="rect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>
    <xdr:from>
      <xdr:col>0</xdr:col>
      <xdr:colOff>142875</xdr:colOff>
      <xdr:row>19</xdr:row>
      <xdr:rowOff>114300</xdr:rowOff>
    </xdr:from>
    <xdr:to>
      <xdr:col>4</xdr:col>
      <xdr:colOff>638175</xdr:colOff>
      <xdr:row>36</xdr:row>
      <xdr:rowOff>57150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42875" y="3448050"/>
          <a:ext cx="4848225" cy="2695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Berechnen Sie die Summe der Betriebskosten!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Berechnen Sie die Summe der Flächen.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Berechnen Sie im Feld E7 die Betriebskosten pro m².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 Berechnen Sie in der Zelle C13 die Betriebskosten für die Familie Mayer.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Diese Formel soll mit dem AutoAusfüllkästchen in die Zellen C14 bis C17 kopiert werden.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5. Berechnen Sie zur Kontrolle in der Zelle C18 die Summe aus C13 bis C17.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6. Ändern Sie die Wohnfläche von Familie Muster auf 150.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7. Formatieren Sie die Zellen B13 bis B18 so, dass hinter den Zahlen "m²" steht.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8. Formatieren Sie die Geldwerte so, dass linksbündig "EUR" steht.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9. Zentrieren Sie die Zellen A12 bis C12.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10. Erstellen Sie bei den Zellen A13 bis A17 einen Einzug von links.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11. Sortieren Sie die Namen der Bewohner aufsteigend (=von A nach Z)</a:t>
          </a:r>
        </a:p>
        <a:p>
          <a:pPr algn="l" rtl="0">
            <a:defRPr sz="1000"/>
          </a:pPr>
          <a:endParaRPr lang="de-AT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19</xdr:row>
      <xdr:rowOff>114300</xdr:rowOff>
    </xdr:from>
    <xdr:to>
      <xdr:col>4</xdr:col>
      <xdr:colOff>638175</xdr:colOff>
      <xdr:row>36</xdr:row>
      <xdr:rowOff>57150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142875" y="3448050"/>
          <a:ext cx="4848225" cy="2695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Berechnen Sie die Summe der Betriebskosten!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Berechnen Sie die Summe der Flächen.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Berechnen Sie im Feld E7 die Betreibskosten pro m².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 Berechnen Sie in der Zelle C13 die Betriebskosten für die Familie Mayer.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Diese Formel soll mit dem AutoAusfüllkästchen in die Zellen C14 bis C17 kopiert werden.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5. Berechnen Sie zur Kontrolle in der Zelle C18 die Summe aus C13 bis C17.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6. Ändern Sie die Wohnfläche von Familie Muster auf 150.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7. Formatieren Sie die Zellen B13 bis B18 so, dass hinter den Zahlen "m²" steht.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8. Formatieren Sie die Geldwerte so, dass linksbündig "EUR" steht.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9. Zentrieren Sie die Zellen A12 bis C12.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10. Erstellen Sie bei den Zellen A13 bis A17 einen Einzug von links.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11. Sortieren Sie die Namen der Bewohner aufsteigend (=von A nach Z)</a:t>
          </a:r>
        </a:p>
        <a:p>
          <a:pPr algn="l" rtl="0">
            <a:defRPr sz="1000"/>
          </a:pPr>
          <a:endParaRPr lang="de-AT"/>
        </a:p>
      </xdr:txBody>
    </xdr:sp>
    <xdr:clientData/>
  </xdr:twoCellAnchor>
  <xdr:twoCellAnchor>
    <xdr:from>
      <xdr:col>1</xdr:col>
      <xdr:colOff>485775</xdr:colOff>
      <xdr:row>44</xdr:row>
      <xdr:rowOff>123825</xdr:rowOff>
    </xdr:from>
    <xdr:to>
      <xdr:col>1</xdr:col>
      <xdr:colOff>790575</xdr:colOff>
      <xdr:row>44</xdr:row>
      <xdr:rowOff>123825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>
          <a:spLocks noChangeShapeType="1"/>
        </xdr:cNvSpPr>
      </xdr:nvSpPr>
      <xdr:spPr bwMode="auto">
        <a:xfrm>
          <a:off x="1524000" y="7505700"/>
          <a:ext cx="304800" cy="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51</xdr:row>
      <xdr:rowOff>85725</xdr:rowOff>
    </xdr:from>
    <xdr:to>
      <xdr:col>2</xdr:col>
      <xdr:colOff>409575</xdr:colOff>
      <xdr:row>51</xdr:row>
      <xdr:rowOff>85725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SpPr>
          <a:spLocks noChangeShapeType="1"/>
        </xdr:cNvSpPr>
      </xdr:nvSpPr>
      <xdr:spPr bwMode="auto">
        <a:xfrm>
          <a:off x="2162175" y="8601075"/>
          <a:ext cx="304800" cy="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371475</xdr:colOff>
      <xdr:row>51</xdr:row>
      <xdr:rowOff>76200</xdr:rowOff>
    </xdr:from>
    <xdr:to>
      <xdr:col>1</xdr:col>
      <xdr:colOff>676275</xdr:colOff>
      <xdr:row>51</xdr:row>
      <xdr:rowOff>76200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SpPr>
          <a:spLocks noChangeShapeType="1"/>
        </xdr:cNvSpPr>
      </xdr:nvSpPr>
      <xdr:spPr bwMode="auto">
        <a:xfrm>
          <a:off x="1409700" y="8591550"/>
          <a:ext cx="304800" cy="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44</xdr:row>
      <xdr:rowOff>19050</xdr:rowOff>
    </xdr:from>
    <xdr:to>
      <xdr:col>3</xdr:col>
      <xdr:colOff>771525</xdr:colOff>
      <xdr:row>44</xdr:row>
      <xdr:rowOff>19050</xdr:rowOff>
    </xdr:to>
    <xdr:sp macro="" textlink="">
      <xdr:nvSpPr>
        <xdr:cNvPr id="2053" name="Line 5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SpPr>
          <a:spLocks noChangeShapeType="1"/>
        </xdr:cNvSpPr>
      </xdr:nvSpPr>
      <xdr:spPr bwMode="auto">
        <a:xfrm>
          <a:off x="3571875" y="7400925"/>
          <a:ext cx="247650" cy="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zoomScale="130" workbookViewId="0">
      <selection activeCell="C51" sqref="C51"/>
    </sheetView>
  </sheetViews>
  <sheetFormatPr baseColWidth="10" defaultColWidth="11.44140625" defaultRowHeight="13.2" x14ac:dyDescent="0.25"/>
  <cols>
    <col min="1" max="1" width="15.5546875" style="17" customWidth="1"/>
    <col min="2" max="2" width="15.33203125" style="17" customWidth="1"/>
    <col min="3" max="3" width="14.88671875" style="17" customWidth="1"/>
    <col min="4" max="4" width="19.5546875" style="17" bestFit="1" customWidth="1"/>
    <col min="5" max="16384" width="11.44140625" style="17"/>
  </cols>
  <sheetData>
    <row r="1" spans="1:5" ht="13.8" x14ac:dyDescent="0.25">
      <c r="A1" s="16" t="s">
        <v>0</v>
      </c>
    </row>
    <row r="2" spans="1:5" ht="13.8" x14ac:dyDescent="0.25">
      <c r="A2" s="16" t="s">
        <v>17</v>
      </c>
    </row>
    <row r="3" spans="1:5" ht="14.4" thickBot="1" x14ac:dyDescent="0.3">
      <c r="A3" s="18" t="s">
        <v>22</v>
      </c>
      <c r="B3" s="19"/>
    </row>
    <row r="4" spans="1:5" ht="13.8" thickBot="1" x14ac:dyDescent="0.3"/>
    <row r="5" spans="1:5" ht="13.8" thickBot="1" x14ac:dyDescent="0.3">
      <c r="A5" s="20" t="s">
        <v>1</v>
      </c>
      <c r="B5" s="21">
        <v>590</v>
      </c>
    </row>
    <row r="6" spans="1:5" ht="13.8" thickBot="1" x14ac:dyDescent="0.3">
      <c r="A6" s="20" t="s">
        <v>2</v>
      </c>
      <c r="B6" s="21">
        <v>400</v>
      </c>
    </row>
    <row r="7" spans="1:5" ht="13.8" thickBot="1" x14ac:dyDescent="0.3">
      <c r="A7" s="20" t="s">
        <v>3</v>
      </c>
      <c r="B7" s="21">
        <v>620</v>
      </c>
      <c r="D7" s="22" t="s">
        <v>11</v>
      </c>
      <c r="E7" s="32"/>
    </row>
    <row r="8" spans="1:5" ht="15" customHeight="1" thickBot="1" x14ac:dyDescent="0.3">
      <c r="A8" s="22" t="s">
        <v>4</v>
      </c>
      <c r="B8" s="32"/>
    </row>
    <row r="11" spans="1:5" ht="14.4" thickBot="1" x14ac:dyDescent="0.3">
      <c r="A11" s="16" t="s">
        <v>5</v>
      </c>
    </row>
    <row r="12" spans="1:5" ht="13.8" thickBot="1" x14ac:dyDescent="0.3">
      <c r="A12" s="28" t="s">
        <v>6</v>
      </c>
      <c r="B12" s="29" t="s">
        <v>12</v>
      </c>
      <c r="C12" s="30" t="s">
        <v>13</v>
      </c>
    </row>
    <row r="13" spans="1:5" x14ac:dyDescent="0.25">
      <c r="A13" s="5" t="s">
        <v>15</v>
      </c>
      <c r="B13" s="27">
        <v>132</v>
      </c>
      <c r="C13" s="79"/>
    </row>
    <row r="14" spans="1:5" x14ac:dyDescent="0.25">
      <c r="A14" s="25" t="s">
        <v>9</v>
      </c>
      <c r="B14" s="26">
        <v>120</v>
      </c>
      <c r="C14" s="66"/>
    </row>
    <row r="15" spans="1:5" x14ac:dyDescent="0.25">
      <c r="A15" s="3" t="s">
        <v>16</v>
      </c>
      <c r="B15" s="26">
        <v>15</v>
      </c>
      <c r="C15" s="34"/>
    </row>
    <row r="16" spans="1:5" x14ac:dyDescent="0.25">
      <c r="A16" s="23" t="s">
        <v>19</v>
      </c>
      <c r="B16" s="24">
        <v>75</v>
      </c>
      <c r="C16" s="34"/>
    </row>
    <row r="17" spans="1:3" ht="13.8" thickBot="1" x14ac:dyDescent="0.3">
      <c r="A17" s="25" t="s">
        <v>8</v>
      </c>
      <c r="B17" s="26">
        <v>95</v>
      </c>
      <c r="C17" s="34"/>
    </row>
    <row r="18" spans="1:3" ht="15" customHeight="1" thickBot="1" x14ac:dyDescent="0.3">
      <c r="A18" s="22" t="s">
        <v>10</v>
      </c>
      <c r="B18" s="33"/>
      <c r="C18" s="32"/>
    </row>
  </sheetData>
  <phoneticPr fontId="5" type="noConversion"/>
  <printOptions headings="1" gridLines="1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&amp;L&amp;F</oddHeader>
    <oddFooter>&amp;L&amp;D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zoomScale="130" workbookViewId="0">
      <selection activeCell="B33" sqref="B33"/>
    </sheetView>
  </sheetViews>
  <sheetFormatPr baseColWidth="10" defaultRowHeight="13.2" x14ac:dyDescent="0.25"/>
  <cols>
    <col min="1" max="1" width="15.5546875" customWidth="1"/>
    <col min="2" max="2" width="15.33203125" customWidth="1"/>
    <col min="3" max="3" width="14.88671875" customWidth="1"/>
    <col min="4" max="4" width="19.5546875" bestFit="1" customWidth="1"/>
  </cols>
  <sheetData>
    <row r="1" spans="1:5" ht="13.8" x14ac:dyDescent="0.25">
      <c r="A1" s="1" t="s">
        <v>0</v>
      </c>
    </row>
    <row r="2" spans="1:5" ht="13.8" x14ac:dyDescent="0.25">
      <c r="A2" s="16" t="s">
        <v>17</v>
      </c>
    </row>
    <row r="3" spans="1:5" ht="13.8" x14ac:dyDescent="0.25">
      <c r="A3" s="2"/>
    </row>
    <row r="4" spans="1:5" ht="14.4" thickBot="1" x14ac:dyDescent="0.3">
      <c r="A4" s="12" t="s">
        <v>18</v>
      </c>
      <c r="B4" s="13"/>
    </row>
    <row r="5" spans="1:5" ht="13.8" thickBot="1" x14ac:dyDescent="0.3">
      <c r="A5" s="14" t="s">
        <v>1</v>
      </c>
      <c r="B5" s="64">
        <v>590</v>
      </c>
    </row>
    <row r="6" spans="1:5" ht="13.8" thickBot="1" x14ac:dyDescent="0.3">
      <c r="A6" s="14" t="s">
        <v>2</v>
      </c>
      <c r="B6" s="64">
        <v>400</v>
      </c>
    </row>
    <row r="7" spans="1:5" ht="13.8" thickBot="1" x14ac:dyDescent="0.3">
      <c r="A7" s="14" t="s">
        <v>3</v>
      </c>
      <c r="B7" s="64">
        <v>620</v>
      </c>
      <c r="D7" s="4" t="s">
        <v>11</v>
      </c>
      <c r="E7" s="64">
        <f>+B8/B18</f>
        <v>2.8146853146853146</v>
      </c>
    </row>
    <row r="8" spans="1:5" ht="13.8" thickBot="1" x14ac:dyDescent="0.3">
      <c r="A8" s="4" t="s">
        <v>4</v>
      </c>
      <c r="B8" s="64">
        <f>SUM(B5:B7)</f>
        <v>1610</v>
      </c>
    </row>
    <row r="11" spans="1:5" ht="14.4" thickBot="1" x14ac:dyDescent="0.3">
      <c r="A11" s="1" t="s">
        <v>5</v>
      </c>
    </row>
    <row r="12" spans="1:5" ht="13.8" thickBot="1" x14ac:dyDescent="0.3">
      <c r="A12" s="6" t="s">
        <v>6</v>
      </c>
      <c r="B12" s="7" t="s">
        <v>12</v>
      </c>
      <c r="C12" s="8" t="s">
        <v>13</v>
      </c>
    </row>
    <row r="13" spans="1:5" x14ac:dyDescent="0.25">
      <c r="A13" s="61" t="s">
        <v>19</v>
      </c>
      <c r="B13" s="9">
        <v>75</v>
      </c>
      <c r="C13" s="65">
        <f>+E7*B13</f>
        <v>211.10139860139859</v>
      </c>
    </row>
    <row r="14" spans="1:5" x14ac:dyDescent="0.25">
      <c r="A14" s="62" t="s">
        <v>8</v>
      </c>
      <c r="B14" s="10">
        <v>95</v>
      </c>
      <c r="C14" s="65">
        <f>+E7*B14</f>
        <v>267.39510489510491</v>
      </c>
    </row>
    <row r="15" spans="1:5" x14ac:dyDescent="0.25">
      <c r="A15" s="62" t="s">
        <v>9</v>
      </c>
      <c r="B15" s="10">
        <v>120</v>
      </c>
      <c r="C15" s="65">
        <f>+E7*B15</f>
        <v>337.76223776223776</v>
      </c>
    </row>
    <row r="16" spans="1:5" x14ac:dyDescent="0.25">
      <c r="A16" s="62" t="s">
        <v>16</v>
      </c>
      <c r="B16" s="10">
        <v>150</v>
      </c>
      <c r="C16" s="65">
        <f>+E7*B16</f>
        <v>422.20279720279717</v>
      </c>
    </row>
    <row r="17" spans="1:5" ht="13.8" thickBot="1" x14ac:dyDescent="0.3">
      <c r="A17" s="63" t="s">
        <v>15</v>
      </c>
      <c r="B17" s="11">
        <v>132</v>
      </c>
      <c r="C17" s="65">
        <f>+E7*B17</f>
        <v>371.53846153846155</v>
      </c>
    </row>
    <row r="18" spans="1:5" ht="13.8" thickBot="1" x14ac:dyDescent="0.3">
      <c r="A18" s="4" t="s">
        <v>10</v>
      </c>
      <c r="B18" s="31">
        <f>SUM(B13:B17)</f>
        <v>572</v>
      </c>
      <c r="C18" s="64">
        <f>SUM(C13:C17)</f>
        <v>1610</v>
      </c>
    </row>
    <row r="21" spans="1:5" x14ac:dyDescent="0.25">
      <c r="E21" s="15"/>
    </row>
  </sheetData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&amp;L© Dipl. Ing. Günther Grund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8"/>
  <sheetViews>
    <sheetView zoomScale="130" workbookViewId="0">
      <selection activeCell="I18" sqref="I18"/>
    </sheetView>
  </sheetViews>
  <sheetFormatPr baseColWidth="10" defaultColWidth="11.44140625" defaultRowHeight="13.2" x14ac:dyDescent="0.25"/>
  <cols>
    <col min="1" max="1" width="15.5546875" style="17" customWidth="1"/>
    <col min="2" max="2" width="15.33203125" style="17" customWidth="1"/>
    <col min="3" max="3" width="14.88671875" style="17" customWidth="1"/>
    <col min="4" max="4" width="19.5546875" style="17" bestFit="1" customWidth="1"/>
    <col min="5" max="16384" width="11.44140625" style="17"/>
  </cols>
  <sheetData>
    <row r="1" spans="1:5" ht="13.8" x14ac:dyDescent="0.25">
      <c r="A1" s="80" t="s">
        <v>0</v>
      </c>
      <c r="B1" s="80"/>
      <c r="C1" s="80"/>
      <c r="D1" s="80"/>
      <c r="E1" s="80"/>
    </row>
    <row r="2" spans="1:5" ht="13.8" x14ac:dyDescent="0.25">
      <c r="A2" s="80" t="s">
        <v>17</v>
      </c>
      <c r="B2" s="80"/>
      <c r="C2" s="80"/>
      <c r="D2" s="80"/>
      <c r="E2" s="80"/>
    </row>
    <row r="3" spans="1:5" ht="14.4" thickBot="1" x14ac:dyDescent="0.3">
      <c r="A3" s="18" t="s">
        <v>21</v>
      </c>
      <c r="B3" s="81">
        <v>44710</v>
      </c>
    </row>
    <row r="4" spans="1:5" ht="13.8" thickBot="1" x14ac:dyDescent="0.3">
      <c r="B4" s="19"/>
    </row>
    <row r="5" spans="1:5" ht="13.8" thickBot="1" x14ac:dyDescent="0.3">
      <c r="A5" s="20" t="s">
        <v>1</v>
      </c>
      <c r="B5" s="70">
        <v>590</v>
      </c>
    </row>
    <row r="6" spans="1:5" ht="13.8" thickBot="1" x14ac:dyDescent="0.3">
      <c r="A6" s="20" t="s">
        <v>2</v>
      </c>
      <c r="B6" s="70">
        <v>400</v>
      </c>
    </row>
    <row r="7" spans="1:5" ht="13.8" thickBot="1" x14ac:dyDescent="0.3">
      <c r="A7" s="20" t="s">
        <v>3</v>
      </c>
      <c r="B7" s="70">
        <v>620</v>
      </c>
      <c r="D7" s="22" t="s">
        <v>11</v>
      </c>
      <c r="E7" s="69">
        <f>B8/B18</f>
        <v>2.8146853146853146</v>
      </c>
    </row>
    <row r="8" spans="1:5" ht="15" customHeight="1" thickBot="1" x14ac:dyDescent="0.3">
      <c r="A8" s="22" t="s">
        <v>4</v>
      </c>
      <c r="B8" s="71">
        <f>SUM(B5:B7)</f>
        <v>1610</v>
      </c>
    </row>
    <row r="11" spans="1:5" ht="14.4" thickBot="1" x14ac:dyDescent="0.3">
      <c r="A11" s="16" t="s">
        <v>5</v>
      </c>
    </row>
    <row r="12" spans="1:5" ht="13.8" thickBot="1" x14ac:dyDescent="0.3">
      <c r="A12" s="72" t="s">
        <v>6</v>
      </c>
      <c r="B12" s="73" t="s">
        <v>12</v>
      </c>
      <c r="C12" s="74" t="s">
        <v>13</v>
      </c>
    </row>
    <row r="13" spans="1:5" x14ac:dyDescent="0.25">
      <c r="A13" s="76" t="s">
        <v>19</v>
      </c>
      <c r="B13" s="11">
        <v>75</v>
      </c>
      <c r="C13" s="77">
        <f t="shared" ref="C13:C18" si="0">B13*$E$7</f>
        <v>211.10139860139859</v>
      </c>
    </row>
    <row r="14" spans="1:5" x14ac:dyDescent="0.25">
      <c r="A14" s="75" t="s">
        <v>9</v>
      </c>
      <c r="B14" s="10">
        <v>120</v>
      </c>
      <c r="C14" s="67">
        <f t="shared" si="0"/>
        <v>337.76223776223776</v>
      </c>
    </row>
    <row r="15" spans="1:5" x14ac:dyDescent="0.25">
      <c r="A15" s="75" t="s">
        <v>8</v>
      </c>
      <c r="B15" s="10">
        <v>95</v>
      </c>
      <c r="C15" s="68">
        <f t="shared" si="0"/>
        <v>267.39510489510491</v>
      </c>
    </row>
    <row r="16" spans="1:5" x14ac:dyDescent="0.25">
      <c r="A16" s="61" t="s">
        <v>15</v>
      </c>
      <c r="B16" s="9">
        <v>132</v>
      </c>
      <c r="C16" s="78">
        <f t="shared" si="0"/>
        <v>371.53846153846155</v>
      </c>
    </row>
    <row r="17" spans="1:3" ht="13.8" thickBot="1" x14ac:dyDescent="0.3">
      <c r="A17" s="62" t="s">
        <v>16</v>
      </c>
      <c r="B17" s="10">
        <v>150</v>
      </c>
      <c r="C17" s="68">
        <f t="shared" si="0"/>
        <v>422.20279720279717</v>
      </c>
    </row>
    <row r="18" spans="1:3" ht="15" customHeight="1" thickBot="1" x14ac:dyDescent="0.3">
      <c r="A18" s="22" t="s">
        <v>10</v>
      </c>
      <c r="B18" s="31">
        <f>SUM(B13:B17)</f>
        <v>572</v>
      </c>
      <c r="C18" s="69">
        <f t="shared" si="0"/>
        <v>1610</v>
      </c>
    </row>
    <row r="38" spans="1:1" x14ac:dyDescent="0.25">
      <c r="A38" s="17" t="s">
        <v>20</v>
      </c>
    </row>
  </sheetData>
  <mergeCells count="2">
    <mergeCell ref="A1:E1"/>
    <mergeCell ref="A2:E2"/>
  </mergeCells>
  <phoneticPr fontId="5" type="noConversion"/>
  <printOptions headings="1" gridLines="1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&amp;L&amp;F</oddHeader>
    <oddFooter>&amp;L&amp;D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C6" sqref="C6:G6"/>
    </sheetView>
  </sheetViews>
  <sheetFormatPr baseColWidth="10" defaultColWidth="12.44140625" defaultRowHeight="13.8" x14ac:dyDescent="0.25"/>
  <cols>
    <col min="1" max="1" width="15.6640625" style="35" customWidth="1"/>
    <col min="2" max="2" width="5.44140625" style="35" bestFit="1" customWidth="1"/>
    <col min="3" max="7" width="4.33203125" style="35" bestFit="1" customWidth="1"/>
    <col min="8" max="16384" width="12.44140625" style="35"/>
  </cols>
  <sheetData>
    <row r="1" spans="1:7" ht="46.2" thickBot="1" x14ac:dyDescent="0.3">
      <c r="C1" s="36" t="s">
        <v>7</v>
      </c>
      <c r="D1" s="37" t="s">
        <v>8</v>
      </c>
      <c r="E1" s="37" t="s">
        <v>9</v>
      </c>
      <c r="F1" s="59" t="s">
        <v>16</v>
      </c>
      <c r="G1" s="60" t="s">
        <v>15</v>
      </c>
    </row>
    <row r="2" spans="1:7" ht="14.4" thickBot="1" x14ac:dyDescent="0.3">
      <c r="A2" s="38" t="s">
        <v>14</v>
      </c>
      <c r="B2" s="39"/>
      <c r="C2" s="40">
        <v>75</v>
      </c>
      <c r="D2" s="41">
        <v>95</v>
      </c>
      <c r="E2" s="41">
        <v>120</v>
      </c>
      <c r="F2" s="41">
        <v>150</v>
      </c>
      <c r="G2" s="42">
        <v>132</v>
      </c>
    </row>
    <row r="3" spans="1:7" x14ac:dyDescent="0.25">
      <c r="A3" s="43" t="s">
        <v>1</v>
      </c>
      <c r="B3" s="44">
        <v>590</v>
      </c>
      <c r="C3" s="45"/>
      <c r="D3" s="46"/>
      <c r="E3" s="46"/>
      <c r="F3" s="46"/>
      <c r="G3" s="47"/>
    </row>
    <row r="4" spans="1:7" x14ac:dyDescent="0.25">
      <c r="A4" s="48" t="s">
        <v>2</v>
      </c>
      <c r="B4" s="49">
        <v>400</v>
      </c>
      <c r="C4" s="50"/>
      <c r="D4" s="51"/>
      <c r="E4" s="51"/>
      <c r="F4" s="51"/>
      <c r="G4" s="52"/>
    </row>
    <row r="5" spans="1:7" ht="14.4" thickBot="1" x14ac:dyDescent="0.3">
      <c r="A5" s="53" t="s">
        <v>3</v>
      </c>
      <c r="B5" s="54">
        <v>620</v>
      </c>
      <c r="C5" s="55"/>
      <c r="D5" s="56"/>
      <c r="E5" s="56"/>
      <c r="F5" s="56"/>
      <c r="G5" s="57"/>
    </row>
    <row r="6" spans="1:7" ht="14.4" thickBot="1" x14ac:dyDescent="0.3">
      <c r="A6" s="58" t="s">
        <v>4</v>
      </c>
      <c r="B6" s="39"/>
      <c r="C6" s="40"/>
      <c r="D6" s="41"/>
      <c r="E6" s="41"/>
      <c r="F6" s="41"/>
      <c r="G6" s="42"/>
    </row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 Ausgangstabelle</vt:lpstr>
      <vt:lpstr>fertige Tabelle</vt:lpstr>
      <vt:lpstr>Lösung</vt:lpstr>
      <vt:lpstr>Textorientierung + gem. Bezüge</vt:lpstr>
    </vt:vector>
  </TitlesOfParts>
  <Company>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</dc:creator>
  <cp:lastModifiedBy>Wolfgang Steinert</cp:lastModifiedBy>
  <cp:lastPrinted>2006-12-04T08:53:00Z</cp:lastPrinted>
  <dcterms:created xsi:type="dcterms:W3CDTF">2001-08-28T09:52:39Z</dcterms:created>
  <dcterms:modified xsi:type="dcterms:W3CDTF">2022-05-29T18:43:17Z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251112064</vt:i4>
  </property>
  <property fmtid="{D5CDD505-2E9C-101B-9397-08002B2CF9AE}" pid="3" name="_EmailSubject">
    <vt:lpwstr>Excel-Datein für Syllabus 4.0</vt:lpwstr>
  </property>
  <property fmtid="{D5CDD505-2E9C-101B-9397-08002B2CF9AE}" pid="4" name="_AuthorEmail">
    <vt:lpwstr>guenther.grund@utanet.at</vt:lpwstr>
  </property>
  <property fmtid="{D5CDD505-2E9C-101B-9397-08002B2CF9AE}" pid="5" name="_AuthorEmailDisplayName">
    <vt:lpwstr>DI Günther Grund</vt:lpwstr>
  </property>
  <property fmtid="{D5CDD505-2E9C-101B-9397-08002B2CF9AE}" pid="6" name="_ReviewingToolsShownOnce">
    <vt:lpwstr/>
  </property>
</Properties>
</file>